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320" windowWidth="9720" windowHeight="6120" activeTab="1"/>
  </bookViews>
  <sheets>
    <sheet name="1" sheetId="2" r:id="rId1"/>
    <sheet name="Корректировка Гаврилова" sheetId="4" r:id="rId2"/>
    <sheet name="Лист3" sheetId="3" r:id="rId3"/>
  </sheets>
  <definedNames>
    <definedName name="_xlnm.Print_Area" localSheetId="0">'1'!$A$1:$F$22</definedName>
    <definedName name="_xlnm.Print_Area" localSheetId="1">'Корректировка Гаврилова'!$A$1:$F$33</definedName>
  </definedNames>
  <calcPr calcId="145621" fullPrecision="0"/>
</workbook>
</file>

<file path=xl/calcChain.xml><?xml version="1.0" encoding="utf-8"?>
<calcChain xmlns="http://schemas.openxmlformats.org/spreadsheetml/2006/main">
  <c r="E28" i="4" l="1"/>
  <c r="E27" i="4"/>
  <c r="E26" i="4"/>
  <c r="F24" i="4"/>
  <c r="C24" i="4"/>
  <c r="E22" i="4"/>
  <c r="E21" i="4"/>
  <c r="E20" i="4"/>
  <c r="F18" i="4"/>
  <c r="C18" i="4"/>
  <c r="E16" i="4"/>
  <c r="E15" i="4"/>
  <c r="E14" i="4"/>
  <c r="F12" i="4"/>
  <c r="C12" i="4"/>
  <c r="E10" i="4"/>
  <c r="E9" i="4"/>
  <c r="E8" i="4"/>
  <c r="F6" i="4"/>
  <c r="C6" i="4"/>
  <c r="F30" i="4" l="1"/>
  <c r="C30" i="4"/>
  <c r="E18" i="4"/>
  <c r="E24" i="4"/>
  <c r="E12" i="4"/>
  <c r="E6" i="4"/>
  <c r="J36" i="4" l="1"/>
  <c r="I36" i="4"/>
  <c r="H36" i="4"/>
  <c r="L34" i="4"/>
  <c r="L33" i="4"/>
  <c r="L32" i="4"/>
  <c r="L31" i="4"/>
  <c r="F31" i="4" l="1"/>
  <c r="F32" i="4" s="1"/>
  <c r="L36" i="4"/>
  <c r="N36" i="4"/>
  <c r="E17" i="2"/>
  <c r="E16" i="2"/>
  <c r="E15" i="2"/>
  <c r="F13" i="2"/>
  <c r="C13" i="2"/>
  <c r="E10" i="2"/>
  <c r="E9" i="2"/>
  <c r="E8" i="2"/>
  <c r="F6" i="2"/>
  <c r="C6" i="2"/>
  <c r="F19" i="2" l="1"/>
  <c r="E11" i="2"/>
  <c r="E13" i="2"/>
  <c r="E18" i="2"/>
  <c r="E6" i="2"/>
  <c r="E12" i="2"/>
  <c r="J25" i="2" l="1"/>
  <c r="I25" i="2"/>
  <c r="H25" i="2"/>
  <c r="L23" i="2"/>
  <c r="L22" i="2"/>
  <c r="L21" i="2"/>
  <c r="L20" i="2"/>
  <c r="L25" i="2" l="1"/>
  <c r="N25" i="2" s="1"/>
  <c r="F20" i="2" l="1"/>
  <c r="F21" i="2" s="1"/>
</calcChain>
</file>

<file path=xl/sharedStrings.xml><?xml version="1.0" encoding="utf-8"?>
<sst xmlns="http://schemas.openxmlformats.org/spreadsheetml/2006/main" count="78" uniqueCount="42">
  <si>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</si>
  <si>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</si>
  <si>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</si>
  <si>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</si>
  <si>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</si>
  <si>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</si>
  <si>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</si>
  <si>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</si>
  <si>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</si>
  <si>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</si>
  <si>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</si>
  <si>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</si>
  <si>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</si>
  <si>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</si>
  <si>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</si>
  <si>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Приложение № 5</t>
  </si>
  <si>
    <t>итого</t>
  </si>
  <si>
    <t>нр</t>
  </si>
  <si>
    <t>сп</t>
  </si>
  <si>
    <t>в том числе:</t>
  </si>
  <si>
    <t>2</t>
  </si>
  <si>
    <t>Расчет стоимости, виды выполняемых работ по гидроизоляции кровель зданий 139А и подстанции №18 (КП-3) цеха № 11  ПАО "НЗХК" с применением битумно-эмульсионной мастики на твердых эмульгаторах.</t>
  </si>
  <si>
    <t>к заявке № 19</t>
  </si>
  <si>
    <r>
      <t>ИТОГО с К</t>
    </r>
    <r>
      <rPr>
        <sz val="8"/>
        <rFont val="Times New Roman"/>
        <family val="1"/>
        <charset val="204"/>
      </rPr>
      <t>сниж</t>
    </r>
    <r>
      <rPr>
        <sz val="12"/>
        <rFont val="Times New Roman"/>
        <family val="1"/>
        <charset val="204"/>
      </rPr>
      <t xml:space="preserve">=0,99974998                                    </t>
    </r>
    <r>
      <rPr>
        <sz val="8"/>
        <rFont val="Times New Roman"/>
        <family val="1"/>
        <charset val="204"/>
      </rPr>
      <t xml:space="preserve">  203812*0,99974998                                                                                                  1999865*0,99974998</t>
    </r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</si>
  <si>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203761*0,95                                                                                                      1999365*0,95</t>
    </r>
  </si>
  <si>
    <t xml:space="preserve">Цех №11, подстанция №18(КП-3)(инв.188248)-устройство наливных кровель с применением битумно-эмульсионной мастики на твердых эмульгаторах    </t>
  </si>
  <si>
    <t xml:space="preserve">Цех №11, зд.139А (инв.193319) - устройство наливных кровель с применением битумно-эмульсионной мастики на твердых эмульгаторах  </t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</si>
  <si>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4948*0,95                                                                                                      39947*0,95</t>
    </r>
  </si>
  <si>
    <t>Инженер ОП Новосибирск</t>
  </si>
  <si>
    <t>И.Г. Симович</t>
  </si>
  <si>
    <t>3</t>
  </si>
  <si>
    <t>4</t>
  </si>
  <si>
    <t>Расчет стоимости, виды выполняемых работ на пусконаладочные работы и устройство слаботочных систем в зд.336Б цеха №2 ПАО "НЗХК"</t>
  </si>
  <si>
    <t xml:space="preserve">Завершение работ по техническому перевооружению производства порошка и таблеток в цехе № 2 в здании 336Б. Телефонизация  и радиофикация.     </t>
  </si>
  <si>
    <t xml:space="preserve">Завершение работ по техническому перевооружению производства порошка и таблеток в цехе № 2 в здании 336Б. Дополнительные работы по монтажу автоматической пожарной сигнализации.    </t>
  </si>
  <si>
    <t xml:space="preserve">Завершение компактизации технологического оборудования с целью выстраивания оптимального процесса изготовления по системе "поток". Дополнительные пусконаладочные работы системы АПС и СОУЭ в здании 336Б ОАО "НЗХК" </t>
  </si>
  <si>
    <t xml:space="preserve">Завершение компактизации технологического оборудования с целью выстраивания оптимального процесса изготовления по системе "поток". Дополнительные работы по монтажу сетей связи в здании 336Б ОАО "НЗХК"        </t>
  </si>
  <si>
    <t>Приложение № 1 к Технической части</t>
  </si>
  <si>
    <t>ИТОГО с К=0,95                                                                                                                                               228134*0,95</t>
  </si>
  <si>
    <t>ИТОГО с К=0,95                                                                                                                                                48544*0,95</t>
  </si>
  <si>
    <t>ИТОГО с К=0,95                                                                                                                                               36255*0,95</t>
  </si>
  <si>
    <t>ИТОГО с К=0,95                                                                                                                                              35865*0,95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</si>
</sst>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0" fontId="38" fillId="0" borderId="10" xfId="110" applyFont="1" applyFill="1" applyBorder="1" applyAlignment="1">
      <alignment horizontal="left" vertical="center" wrapText="1"/>
    </xf>
    <xf numFmtId="43" fontId="34" fillId="0" borderId="10" xfId="111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3" fontId="34" fillId="0" borderId="10" xfId="115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15" fillId="0" borderId="0" xfId="0" applyNumberFormat="1" applyFont="1"/>
    <xf numFmtId="164" fontId="7" fillId="0" borderId="0" xfId="0" applyNumberFormat="1" applyFont="1" applyFill="1" applyBorder="1" applyAlignment="1">
      <alignment horizontal="right" wrapText="1"/>
    </xf>
    <xf numFmtId="0" fontId="15" fillId="0" borderId="0" xfId="0" applyFont="1" applyAlignment="1">
      <alignment vertical="center"/>
    </xf>
    <xf numFmtId="0" fontId="15" fillId="0" borderId="0" xfId="0" applyFont="1" applyBorder="1" applyAlignment="1"/>
    <xf numFmtId="0" fontId="15" fillId="24" borderId="0" xfId="0" applyFont="1" applyFill="1"/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43" fontId="36" fillId="0" borderId="10" xfId="111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65" fontId="10" fillId="0" borderId="0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3" fontId="38" fillId="0" borderId="10" xfId="111" applyNumberFormat="1" applyFont="1" applyBorder="1" applyAlignment="1">
      <alignment horizontal="center" vertical="center"/>
    </xf>
    <xf numFmtId="166" fontId="15" fillId="0" borderId="1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165" fontId="15" fillId="0" borderId="0" xfId="0" applyNumberFormat="1" applyFont="1" applyBorder="1" applyAlignment="1">
      <alignment vertical="center"/>
    </xf>
    <xf numFmtId="165" fontId="15" fillId="0" borderId="0" xfId="0" applyNumberFormat="1" applyFont="1" applyAlignment="1">
      <alignment vertical="center"/>
    </xf>
    <xf numFmtId="2" fontId="15" fillId="0" borderId="0" xfId="0" applyNumberFormat="1" applyFont="1" applyAlignment="1">
      <alignment vertical="center"/>
    </xf>
    <xf numFmtId="43" fontId="38" fillId="0" borderId="10" xfId="115" applyFont="1" applyBorder="1"/>
    <xf numFmtId="43" fontId="38" fillId="0" borderId="10" xfId="116" applyFont="1" applyBorder="1"/>
    <xf numFmtId="43" fontId="38" fillId="0" borderId="10" xfId="115" applyNumberFormat="1" applyFont="1" applyBorder="1" applyAlignment="1">
      <alignment horizontal="center" vertical="center"/>
    </xf>
    <xf numFmtId="43" fontId="36" fillId="0" borderId="10" xfId="115" applyNumberFormat="1" applyFont="1" applyBorder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4" fontId="10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3" fontId="1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Border="1"/>
    <xf numFmtId="165" fontId="15" fillId="0" borderId="0" xfId="0" applyNumberFormat="1" applyFont="1" applyBorder="1"/>
    <xf numFmtId="2" fontId="15" fillId="0" borderId="0" xfId="0" applyNumberFormat="1" applyFont="1" applyBorder="1"/>
    <xf numFmtId="165" fontId="10" fillId="0" borderId="0" xfId="0" applyNumberFormat="1" applyFont="1"/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topLeftCell="A4" zoomScaleSheetLayoutView="100" workbookViewId="0">
      <selection activeCell="E8" sqref="E8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2" t="s">
        <v>15</v>
      </c>
      <c r="D1" s="52"/>
      <c r="E1" s="52"/>
      <c r="F1" s="52"/>
      <c r="G1" s="2"/>
      <c r="H1" s="1"/>
    </row>
    <row r="2" spans="1:16" s="16" customFormat="1" ht="13.5" customHeight="1" x14ac:dyDescent="0.25">
      <c r="A2" s="53" t="s">
        <v>22</v>
      </c>
      <c r="B2" s="53"/>
      <c r="C2" s="53"/>
      <c r="D2" s="53"/>
      <c r="E2" s="53"/>
      <c r="F2" s="53"/>
    </row>
    <row r="3" spans="1:16" s="16" customFormat="1" ht="56.25" customHeight="1" x14ac:dyDescent="0.25">
      <c r="A3" s="54" t="s">
        <v>21</v>
      </c>
      <c r="B3" s="54"/>
      <c r="C3" s="54"/>
      <c r="D3" s="54"/>
      <c r="E3" s="54"/>
      <c r="F3" s="54"/>
      <c r="H3" s="16" t="s">
        <v>16</v>
      </c>
      <c r="I3" s="16" t="s">
        <v>17</v>
      </c>
      <c r="J3" s="16" t="s">
        <v>18</v>
      </c>
    </row>
    <row r="4" spans="1:16" s="15" customFormat="1" ht="48.75" customHeight="1" x14ac:dyDescent="0.2">
      <c r="A4" s="55" t="s">
        <v>0</v>
      </c>
      <c r="B4" s="55" t="s">
        <v>1</v>
      </c>
      <c r="C4" s="55" t="s">
        <v>2</v>
      </c>
      <c r="D4" s="56" t="s">
        <v>13</v>
      </c>
      <c r="E4" s="56"/>
      <c r="F4" s="55" t="s">
        <v>3</v>
      </c>
    </row>
    <row r="5" spans="1:16" s="15" customFormat="1" ht="42" customHeight="1" x14ac:dyDescent="0.2">
      <c r="A5" s="55"/>
      <c r="B5" s="55"/>
      <c r="C5" s="55"/>
      <c r="D5" s="3" t="s">
        <v>4</v>
      </c>
      <c r="E5" s="20" t="s">
        <v>5</v>
      </c>
      <c r="F5" s="55"/>
    </row>
    <row r="6" spans="1:16" s="5" customFormat="1" ht="78.75" x14ac:dyDescent="0.2">
      <c r="A6" s="24" t="s">
        <v>11</v>
      </c>
      <c r="B6" s="25" t="s">
        <v>26</v>
      </c>
      <c r="C6" s="32">
        <f>C8+C9+C10</f>
        <v>203812</v>
      </c>
      <c r="D6" s="22"/>
      <c r="E6" s="46">
        <f>F6/C6</f>
        <v>9.8123000000000005</v>
      </c>
      <c r="F6" s="32">
        <f>F8+F9+F10</f>
        <v>1999865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191820</v>
      </c>
      <c r="D8" s="3"/>
      <c r="E8" s="46">
        <f t="shared" ref="E8:E12" si="0">F8/C8</f>
        <v>9.6716999999999995</v>
      </c>
      <c r="F8" s="33">
        <v>1855226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8165</v>
      </c>
      <c r="D9" s="3"/>
      <c r="E9" s="46">
        <f t="shared" si="0"/>
        <v>12.29443</v>
      </c>
      <c r="F9" s="33">
        <v>100384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3827</v>
      </c>
      <c r="D10" s="3"/>
      <c r="E10" s="46">
        <f t="shared" si="0"/>
        <v>11.563890000000001</v>
      </c>
      <c r="F10" s="31">
        <v>44255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40.5" customHeight="1" x14ac:dyDescent="0.2">
      <c r="A11" s="26"/>
      <c r="B11" s="50" t="s">
        <v>23</v>
      </c>
      <c r="C11" s="51">
        <v>203761</v>
      </c>
      <c r="D11" s="3"/>
      <c r="E11" s="46">
        <f t="shared" ref="E11" si="1">F11/C11</f>
        <v>9.8123000000000005</v>
      </c>
      <c r="F11" s="51">
        <v>1999365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1" customFormat="1" ht="40.5" customHeight="1" x14ac:dyDescent="0.2">
      <c r="A12" s="26"/>
      <c r="B12" s="50" t="s">
        <v>24</v>
      </c>
      <c r="C12" s="51">
        <v>193573</v>
      </c>
      <c r="D12" s="3"/>
      <c r="E12" s="46">
        <f t="shared" si="0"/>
        <v>9.8123000000000005</v>
      </c>
      <c r="F12" s="51">
        <v>1899397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78.75" x14ac:dyDescent="0.2">
      <c r="A13" s="24" t="s">
        <v>20</v>
      </c>
      <c r="B13" s="25" t="s">
        <v>25</v>
      </c>
      <c r="C13" s="32">
        <f>C15+C16+C17</f>
        <v>4948</v>
      </c>
      <c r="D13" s="22"/>
      <c r="E13" s="46">
        <f>F13/C13</f>
        <v>8.0733599999999992</v>
      </c>
      <c r="F13" s="32">
        <f>F15+F16+F17</f>
        <v>39947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19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4525</v>
      </c>
      <c r="D15" s="3"/>
      <c r="E15" s="46">
        <f t="shared" ref="E15:E18" si="2">F15/C15</f>
        <v>7.7029800000000002</v>
      </c>
      <c r="F15" s="33">
        <v>34856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6</v>
      </c>
      <c r="C16" s="31">
        <v>268</v>
      </c>
      <c r="D16" s="3"/>
      <c r="E16" s="46">
        <f t="shared" si="2"/>
        <v>12.3209</v>
      </c>
      <c r="F16" s="33">
        <v>3302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14</v>
      </c>
      <c r="C17" s="31">
        <v>155</v>
      </c>
      <c r="D17" s="3"/>
      <c r="E17" s="46">
        <f t="shared" si="2"/>
        <v>11.54194</v>
      </c>
      <c r="F17" s="31">
        <v>1789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40.5" customHeight="1" x14ac:dyDescent="0.2">
      <c r="A18" s="26"/>
      <c r="B18" s="50" t="s">
        <v>27</v>
      </c>
      <c r="C18" s="51">
        <v>4701</v>
      </c>
      <c r="D18" s="3"/>
      <c r="E18" s="46">
        <f t="shared" si="2"/>
        <v>8.0727499999999992</v>
      </c>
      <c r="F18" s="51">
        <v>37950</v>
      </c>
      <c r="G18" s="6"/>
      <c r="H18" s="19"/>
      <c r="I18" s="39"/>
      <c r="J18" s="39"/>
      <c r="K18" s="39"/>
      <c r="L18" s="39"/>
      <c r="M18" s="39"/>
      <c r="N18" s="35"/>
      <c r="O18" s="35"/>
      <c r="P18" s="45"/>
    </row>
    <row r="19" spans="1:16" ht="17.100000000000001" customHeight="1" x14ac:dyDescent="0.25">
      <c r="A19" s="28"/>
      <c r="B19" s="29" t="s">
        <v>7</v>
      </c>
      <c r="C19" s="23"/>
      <c r="D19" s="7"/>
      <c r="E19" s="7"/>
      <c r="F19" s="30">
        <f>F18+F12</f>
        <v>1937347</v>
      </c>
      <c r="G19" s="8"/>
      <c r="H19" s="40"/>
      <c r="I19" s="41"/>
      <c r="J19" s="41"/>
      <c r="K19" s="41"/>
      <c r="L19" s="39"/>
      <c r="M19" s="41"/>
      <c r="N19" s="36"/>
      <c r="O19" s="36"/>
    </row>
    <row r="20" spans="1:16" ht="20.100000000000001" customHeight="1" x14ac:dyDescent="0.25">
      <c r="A20" s="28"/>
      <c r="B20" s="29" t="s">
        <v>8</v>
      </c>
      <c r="C20" s="17"/>
      <c r="D20" s="10"/>
      <c r="E20" s="7"/>
      <c r="F20" s="23">
        <f>F19*0.18</f>
        <v>348722.46</v>
      </c>
      <c r="G20" s="11"/>
      <c r="H20" s="42">
        <v>57820</v>
      </c>
      <c r="I20" s="41">
        <v>2627</v>
      </c>
      <c r="J20" s="41">
        <v>1383</v>
      </c>
      <c r="K20" s="41"/>
      <c r="L20" s="39">
        <f t="shared" ref="L20:L23" si="3">H20-I20-J20</f>
        <v>53810</v>
      </c>
      <c r="M20" s="41"/>
      <c r="N20" s="36"/>
      <c r="O20" s="36"/>
    </row>
    <row r="21" spans="1:16" ht="21.6" customHeight="1" x14ac:dyDescent="0.25">
      <c r="A21" s="28"/>
      <c r="B21" s="29" t="s">
        <v>9</v>
      </c>
      <c r="C21" s="17"/>
      <c r="D21" s="10"/>
      <c r="E21" s="7"/>
      <c r="F21" s="23">
        <f>SUM(F19:F20)</f>
        <v>2286069.46</v>
      </c>
      <c r="G21" s="12"/>
      <c r="H21" s="42">
        <v>123501</v>
      </c>
      <c r="I21" s="41">
        <v>16424</v>
      </c>
      <c r="J21" s="41">
        <v>12570</v>
      </c>
      <c r="K21" s="41"/>
      <c r="L21" s="39">
        <f t="shared" si="3"/>
        <v>94507</v>
      </c>
      <c r="M21" s="41"/>
      <c r="N21" s="36"/>
      <c r="O21" s="36"/>
    </row>
    <row r="22" spans="1:16" s="18" customFormat="1" ht="70.5" customHeight="1" x14ac:dyDescent="0.25">
      <c r="B22" s="18" t="s">
        <v>28</v>
      </c>
      <c r="E22" s="18" t="s">
        <v>29</v>
      </c>
      <c r="H22" s="43">
        <v>-60689</v>
      </c>
      <c r="I22" s="43"/>
      <c r="J22" s="43"/>
      <c r="K22" s="43"/>
      <c r="L22" s="39">
        <f t="shared" si="3"/>
        <v>-60689</v>
      </c>
      <c r="M22" s="43"/>
      <c r="N22" s="37"/>
      <c r="O22" s="37"/>
    </row>
    <row r="23" spans="1:16" x14ac:dyDescent="0.2">
      <c r="H23" s="41">
        <v>8302</v>
      </c>
      <c r="I23" s="41"/>
      <c r="J23" s="41"/>
      <c r="K23" s="41"/>
      <c r="L23" s="39">
        <f t="shared" si="3"/>
        <v>8302</v>
      </c>
      <c r="M23" s="41"/>
      <c r="N23" s="36"/>
      <c r="O23" s="36"/>
    </row>
    <row r="24" spans="1:16" x14ac:dyDescent="0.2">
      <c r="H24" s="41"/>
      <c r="I24" s="41"/>
      <c r="J24" s="41"/>
      <c r="K24" s="41"/>
      <c r="L24" s="41"/>
      <c r="M24" s="41"/>
      <c r="N24" s="36"/>
      <c r="O24" s="36"/>
    </row>
    <row r="25" spans="1:16" x14ac:dyDescent="0.2">
      <c r="H25" s="41">
        <f>SUM(H19:H24)</f>
        <v>128934</v>
      </c>
      <c r="I25" s="44">
        <f>SUM(I19:I24)</f>
        <v>19051</v>
      </c>
      <c r="J25" s="44">
        <f>SUM(J19:J24)</f>
        <v>13953</v>
      </c>
      <c r="K25" s="44"/>
      <c r="L25" s="44">
        <f>SUM(L19:L24)</f>
        <v>95930</v>
      </c>
      <c r="M25" s="41"/>
      <c r="N25" s="36">
        <f>SUM(I25:L25)</f>
        <v>128934</v>
      </c>
      <c r="O25" s="36"/>
    </row>
    <row r="26" spans="1:16" x14ac:dyDescent="0.2">
      <c r="H26" s="41"/>
      <c r="I26" s="41"/>
      <c r="J26" s="41"/>
      <c r="K26" s="41"/>
      <c r="L26" s="41"/>
      <c r="M26" s="41"/>
      <c r="N26" s="36"/>
      <c r="O26" s="36"/>
    </row>
    <row r="27" spans="1:16" x14ac:dyDescent="0.2">
      <c r="H27" s="41"/>
      <c r="I27" s="41"/>
      <c r="J27" s="41"/>
      <c r="K27" s="41"/>
      <c r="L27" s="41"/>
      <c r="M27" s="41"/>
      <c r="N27" s="36"/>
      <c r="O27" s="36"/>
    </row>
    <row r="28" spans="1:16" x14ac:dyDescent="0.2">
      <c r="H28" s="41"/>
      <c r="I28" s="41"/>
      <c r="J28" s="41"/>
      <c r="K28" s="41"/>
      <c r="L28" s="41"/>
      <c r="M28" s="41"/>
      <c r="N28" s="36"/>
      <c r="O28" s="36"/>
    </row>
    <row r="29" spans="1:16" x14ac:dyDescent="0.2">
      <c r="H29" s="36"/>
      <c r="I29" s="36"/>
      <c r="J29" s="36"/>
      <c r="K29" s="36"/>
      <c r="L29" s="36"/>
      <c r="M29" s="36"/>
      <c r="N29" s="36"/>
      <c r="O29" s="36"/>
    </row>
    <row r="30" spans="1:16" x14ac:dyDescent="0.2">
      <c r="H30" s="36"/>
      <c r="I30" s="36"/>
      <c r="J30" s="36" t="s">
        <v>10</v>
      </c>
      <c r="K30" s="36"/>
      <c r="L30" s="36"/>
      <c r="M30" s="36"/>
      <c r="N30" s="36"/>
      <c r="O30" s="36"/>
    </row>
    <row r="31" spans="1:16" x14ac:dyDescent="0.2">
      <c r="H31" s="36"/>
      <c r="I31" s="36"/>
      <c r="J31" s="36"/>
      <c r="K31" s="36"/>
      <c r="L31" s="36"/>
      <c r="M31" s="36"/>
      <c r="N31" s="36"/>
      <c r="O31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BreakPreview" zoomScaleSheetLayoutView="100" workbookViewId="0">
      <selection activeCell="B25" sqref="B25"/>
    </sheetView>
  </sheetViews>
  <sheetFormatPr defaultRowHeight="15.75" x14ac:dyDescent="0.25"/>
  <cols>
    <col min="1" max="1" width="4.140625" style="18" customWidth="1"/>
    <col min="2" max="2" width="39.28515625" style="18" customWidth="1"/>
    <col min="3" max="3" width="18.42578125" style="18" customWidth="1"/>
    <col min="4" max="4" width="10.7109375" style="18" customWidth="1"/>
    <col min="5" max="5" width="12.42578125" style="18" customWidth="1"/>
    <col min="6" max="6" width="16.7109375" style="18" customWidth="1"/>
    <col min="7" max="7" width="9.140625" style="18"/>
    <col min="8" max="8" width="14.85546875" style="18" hidden="1" customWidth="1"/>
    <col min="9" max="9" width="11.85546875" style="18" hidden="1" customWidth="1"/>
    <col min="10" max="10" width="13.42578125" style="18" hidden="1" customWidth="1"/>
    <col min="11" max="11" width="0" style="18" hidden="1" customWidth="1"/>
    <col min="12" max="12" width="15.42578125" style="18" hidden="1" customWidth="1"/>
    <col min="13" max="15" width="0" style="18" hidden="1" customWidth="1"/>
    <col min="16" max="16" width="12.42578125" style="18" customWidth="1"/>
    <col min="17" max="16384" width="9.140625" style="18"/>
  </cols>
  <sheetData>
    <row r="1" spans="1:16" s="60" customFormat="1" ht="18" customHeight="1" x14ac:dyDescent="0.25">
      <c r="A1" s="57"/>
      <c r="B1" s="14"/>
      <c r="C1" s="58" t="s">
        <v>37</v>
      </c>
      <c r="D1" s="58"/>
      <c r="E1" s="58"/>
      <c r="F1" s="58"/>
      <c r="G1" s="2"/>
      <c r="H1" s="59"/>
    </row>
    <row r="2" spans="1:16" s="61" customFormat="1" ht="13.5" customHeight="1" x14ac:dyDescent="0.25">
      <c r="A2" s="53"/>
      <c r="B2" s="53"/>
      <c r="C2" s="53"/>
      <c r="D2" s="53"/>
      <c r="E2" s="53"/>
      <c r="F2" s="53"/>
    </row>
    <row r="3" spans="1:16" s="61" customFormat="1" ht="58.5" customHeight="1" x14ac:dyDescent="0.25">
      <c r="A3" s="54" t="s">
        <v>32</v>
      </c>
      <c r="B3" s="54"/>
      <c r="C3" s="54"/>
      <c r="D3" s="54"/>
      <c r="E3" s="54"/>
      <c r="F3" s="54"/>
      <c r="H3" s="61" t="s">
        <v>16</v>
      </c>
      <c r="I3" s="61" t="s">
        <v>17</v>
      </c>
      <c r="J3" s="61" t="s">
        <v>18</v>
      </c>
    </row>
    <row r="4" spans="1:16" s="60" customFormat="1" ht="48.75" customHeight="1" x14ac:dyDescent="0.25">
      <c r="A4" s="62" t="s">
        <v>0</v>
      </c>
      <c r="B4" s="62" t="s">
        <v>1</v>
      </c>
      <c r="C4" s="62" t="s">
        <v>2</v>
      </c>
      <c r="D4" s="62" t="s">
        <v>13</v>
      </c>
      <c r="E4" s="62"/>
      <c r="F4" s="62" t="s">
        <v>3</v>
      </c>
    </row>
    <row r="5" spans="1:16" s="60" customFormat="1" ht="42" customHeight="1" x14ac:dyDescent="0.25">
      <c r="A5" s="62"/>
      <c r="B5" s="62"/>
      <c r="C5" s="62"/>
      <c r="D5" s="63" t="s">
        <v>4</v>
      </c>
      <c r="E5" s="63" t="s">
        <v>5</v>
      </c>
      <c r="F5" s="62"/>
    </row>
    <row r="6" spans="1:16" s="71" customFormat="1" ht="78.75" x14ac:dyDescent="0.2">
      <c r="A6" s="24" t="s">
        <v>11</v>
      </c>
      <c r="B6" s="25" t="s">
        <v>33</v>
      </c>
      <c r="C6" s="64">
        <f>C8+C9+C10</f>
        <v>35546</v>
      </c>
      <c r="D6" s="65"/>
      <c r="E6" s="66">
        <f>F6/C6</f>
        <v>6.4179899999999996</v>
      </c>
      <c r="F6" s="64">
        <f>F8+F9+F10</f>
        <v>228134</v>
      </c>
      <c r="G6" s="67"/>
      <c r="H6" s="68"/>
      <c r="I6" s="69"/>
      <c r="J6" s="69"/>
      <c r="K6" s="69"/>
      <c r="L6" s="69"/>
      <c r="M6" s="69"/>
      <c r="N6" s="70"/>
      <c r="O6" s="70"/>
    </row>
    <row r="7" spans="1:16" s="59" customFormat="1" ht="16.5" customHeight="1" x14ac:dyDescent="0.2">
      <c r="A7" s="26"/>
      <c r="B7" s="47" t="s">
        <v>19</v>
      </c>
      <c r="C7" s="72"/>
      <c r="D7" s="63"/>
      <c r="E7" s="73"/>
      <c r="F7" s="72"/>
      <c r="G7" s="74"/>
      <c r="H7" s="75"/>
      <c r="I7" s="76"/>
      <c r="J7" s="76"/>
      <c r="K7" s="76"/>
      <c r="L7" s="76"/>
      <c r="M7" s="76"/>
      <c r="N7" s="77"/>
      <c r="O7" s="77"/>
    </row>
    <row r="8" spans="1:16" s="59" customFormat="1" ht="13.5" customHeight="1" x14ac:dyDescent="0.25">
      <c r="A8" s="26"/>
      <c r="B8" s="27" t="s">
        <v>12</v>
      </c>
      <c r="C8" s="78">
        <v>28392</v>
      </c>
      <c r="D8" s="63"/>
      <c r="E8" s="66">
        <f t="shared" ref="E8:E10" si="0">F8/C8</f>
        <v>5.0074699999999996</v>
      </c>
      <c r="F8" s="79">
        <v>142172</v>
      </c>
      <c r="G8" s="74"/>
      <c r="H8" s="75"/>
      <c r="I8" s="76"/>
      <c r="J8" s="76"/>
      <c r="K8" s="76"/>
      <c r="L8" s="76"/>
      <c r="M8" s="76"/>
      <c r="N8" s="77"/>
      <c r="O8" s="77"/>
    </row>
    <row r="9" spans="1:16" s="59" customFormat="1" ht="14.25" customHeight="1" x14ac:dyDescent="0.25">
      <c r="A9" s="26"/>
      <c r="B9" s="27" t="s">
        <v>6</v>
      </c>
      <c r="C9" s="78">
        <v>4264</v>
      </c>
      <c r="D9" s="63"/>
      <c r="E9" s="66">
        <f t="shared" si="0"/>
        <v>12.316369999999999</v>
      </c>
      <c r="F9" s="79">
        <v>52517</v>
      </c>
      <c r="G9" s="74"/>
      <c r="H9" s="75"/>
      <c r="I9" s="76"/>
      <c r="J9" s="76"/>
      <c r="K9" s="76"/>
      <c r="L9" s="76"/>
      <c r="M9" s="76"/>
      <c r="N9" s="77"/>
      <c r="O9" s="77"/>
    </row>
    <row r="10" spans="1:16" s="59" customFormat="1" ht="14.25" customHeight="1" x14ac:dyDescent="0.25">
      <c r="A10" s="26"/>
      <c r="B10" s="27" t="s">
        <v>14</v>
      </c>
      <c r="C10" s="78">
        <v>2890</v>
      </c>
      <c r="D10" s="63"/>
      <c r="E10" s="66">
        <f t="shared" si="0"/>
        <v>11.572660000000001</v>
      </c>
      <c r="F10" s="78">
        <v>33445</v>
      </c>
      <c r="G10" s="74"/>
      <c r="H10" s="75"/>
      <c r="I10" s="76"/>
      <c r="J10" s="76"/>
      <c r="K10" s="76"/>
      <c r="L10" s="76"/>
      <c r="M10" s="76"/>
      <c r="N10" s="77"/>
      <c r="O10" s="77"/>
    </row>
    <row r="11" spans="1:16" s="59" customFormat="1" ht="30.75" customHeight="1" x14ac:dyDescent="0.2">
      <c r="A11" s="26"/>
      <c r="B11" s="50" t="s">
        <v>38</v>
      </c>
      <c r="C11" s="80"/>
      <c r="D11" s="63"/>
      <c r="E11" s="66"/>
      <c r="F11" s="81">
        <v>216727</v>
      </c>
      <c r="G11" s="74"/>
      <c r="H11" s="75"/>
      <c r="I11" s="76"/>
      <c r="J11" s="76"/>
      <c r="K11" s="76"/>
      <c r="L11" s="76"/>
      <c r="M11" s="76"/>
      <c r="N11" s="77"/>
      <c r="O11" s="77"/>
      <c r="P11" s="82"/>
    </row>
    <row r="12" spans="1:16" s="71" customFormat="1" ht="110.25" x14ac:dyDescent="0.2">
      <c r="A12" s="24" t="s">
        <v>20</v>
      </c>
      <c r="B12" s="25" t="s">
        <v>34</v>
      </c>
      <c r="C12" s="64">
        <f>C14+C15+C16</f>
        <v>4176</v>
      </c>
      <c r="D12" s="65"/>
      <c r="E12" s="66">
        <f>F12/C12</f>
        <v>11.62452</v>
      </c>
      <c r="F12" s="64">
        <f>F14+F15+F16</f>
        <v>48544</v>
      </c>
      <c r="G12" s="67"/>
      <c r="H12" s="68"/>
      <c r="I12" s="69"/>
      <c r="J12" s="69"/>
      <c r="K12" s="69"/>
      <c r="L12" s="69"/>
      <c r="M12" s="69"/>
      <c r="N12" s="70"/>
      <c r="O12" s="70"/>
    </row>
    <row r="13" spans="1:16" s="59" customFormat="1" ht="16.5" customHeight="1" x14ac:dyDescent="0.2">
      <c r="A13" s="26"/>
      <c r="B13" s="47" t="s">
        <v>19</v>
      </c>
      <c r="C13" s="72"/>
      <c r="D13" s="63"/>
      <c r="E13" s="73"/>
      <c r="F13" s="72"/>
      <c r="G13" s="74"/>
      <c r="H13" s="75"/>
      <c r="I13" s="76"/>
      <c r="J13" s="76"/>
      <c r="K13" s="76"/>
      <c r="L13" s="76"/>
      <c r="M13" s="76"/>
      <c r="N13" s="77"/>
      <c r="O13" s="77"/>
    </row>
    <row r="14" spans="1:16" s="59" customFormat="1" ht="13.5" customHeight="1" x14ac:dyDescent="0.25">
      <c r="A14" s="26"/>
      <c r="B14" s="27" t="s">
        <v>12</v>
      </c>
      <c r="C14" s="78">
        <v>3131</v>
      </c>
      <c r="D14" s="63"/>
      <c r="E14" s="66">
        <f t="shared" ref="E14:E16" si="1">F14/C14</f>
        <v>11.504949999999999</v>
      </c>
      <c r="F14" s="79">
        <v>36022</v>
      </c>
      <c r="G14" s="74"/>
      <c r="H14" s="75"/>
      <c r="I14" s="76"/>
      <c r="J14" s="76"/>
      <c r="K14" s="76"/>
      <c r="L14" s="76"/>
      <c r="M14" s="76"/>
      <c r="N14" s="77"/>
      <c r="O14" s="77"/>
    </row>
    <row r="15" spans="1:16" s="59" customFormat="1" ht="14.25" customHeight="1" x14ac:dyDescent="0.25">
      <c r="A15" s="26"/>
      <c r="B15" s="27" t="s">
        <v>6</v>
      </c>
      <c r="C15" s="78">
        <v>604</v>
      </c>
      <c r="D15" s="63"/>
      <c r="E15" s="66">
        <f t="shared" si="1"/>
        <v>12.30132</v>
      </c>
      <c r="F15" s="79">
        <v>7430</v>
      </c>
      <c r="G15" s="74"/>
      <c r="H15" s="75"/>
      <c r="I15" s="76"/>
      <c r="J15" s="76"/>
      <c r="K15" s="76"/>
      <c r="L15" s="76"/>
      <c r="M15" s="76"/>
      <c r="N15" s="77"/>
      <c r="O15" s="77"/>
    </row>
    <row r="16" spans="1:16" s="59" customFormat="1" ht="14.25" customHeight="1" x14ac:dyDescent="0.25">
      <c r="A16" s="26"/>
      <c r="B16" s="27" t="s">
        <v>14</v>
      </c>
      <c r="C16" s="78">
        <v>441</v>
      </c>
      <c r="D16" s="63"/>
      <c r="E16" s="66">
        <f t="shared" si="1"/>
        <v>11.54649</v>
      </c>
      <c r="F16" s="78">
        <v>5092</v>
      </c>
      <c r="G16" s="74"/>
      <c r="H16" s="75"/>
      <c r="I16" s="76"/>
      <c r="J16" s="76"/>
      <c r="K16" s="76"/>
      <c r="L16" s="76"/>
      <c r="M16" s="76"/>
      <c r="N16" s="77"/>
      <c r="O16" s="77"/>
    </row>
    <row r="17" spans="1:16" s="59" customFormat="1" ht="30.75" customHeight="1" x14ac:dyDescent="0.2">
      <c r="A17" s="26"/>
      <c r="B17" s="50" t="s">
        <v>39</v>
      </c>
      <c r="C17" s="80"/>
      <c r="D17" s="63"/>
      <c r="E17" s="66"/>
      <c r="F17" s="81">
        <v>46117</v>
      </c>
      <c r="G17" s="74"/>
      <c r="H17" s="75"/>
      <c r="I17" s="76"/>
      <c r="J17" s="76"/>
      <c r="K17" s="76"/>
      <c r="L17" s="76"/>
      <c r="M17" s="76"/>
      <c r="N17" s="77"/>
      <c r="O17" s="77"/>
      <c r="P17" s="82"/>
    </row>
    <row r="18" spans="1:16" s="71" customFormat="1" ht="126" x14ac:dyDescent="0.2">
      <c r="A18" s="24" t="s">
        <v>30</v>
      </c>
      <c r="B18" s="25" t="s">
        <v>35</v>
      </c>
      <c r="C18" s="64">
        <f>C20+C21+C22</f>
        <v>2749</v>
      </c>
      <c r="D18" s="65"/>
      <c r="E18" s="66">
        <f>F18/C18</f>
        <v>13.18843</v>
      </c>
      <c r="F18" s="64">
        <f>F20+F21+F22</f>
        <v>36255</v>
      </c>
      <c r="G18" s="67"/>
      <c r="H18" s="68"/>
      <c r="I18" s="69"/>
      <c r="J18" s="69"/>
      <c r="K18" s="69"/>
      <c r="L18" s="69"/>
      <c r="M18" s="69"/>
      <c r="N18" s="70"/>
      <c r="O18" s="70"/>
    </row>
    <row r="19" spans="1:16" s="59" customFormat="1" ht="16.5" customHeight="1" x14ac:dyDescent="0.2">
      <c r="A19" s="26"/>
      <c r="B19" s="47" t="s">
        <v>19</v>
      </c>
      <c r="C19" s="72"/>
      <c r="D19" s="63"/>
      <c r="E19" s="73"/>
      <c r="F19" s="72"/>
      <c r="G19" s="74"/>
      <c r="H19" s="75"/>
      <c r="I19" s="76"/>
      <c r="J19" s="76"/>
      <c r="K19" s="76"/>
      <c r="L19" s="76"/>
      <c r="M19" s="76"/>
      <c r="N19" s="77"/>
      <c r="O19" s="77"/>
    </row>
    <row r="20" spans="1:16" s="59" customFormat="1" ht="13.5" customHeight="1" x14ac:dyDescent="0.25">
      <c r="A20" s="26"/>
      <c r="B20" s="27" t="s">
        <v>12</v>
      </c>
      <c r="C20" s="78">
        <v>1341</v>
      </c>
      <c r="D20" s="63"/>
      <c r="E20" s="66">
        <f t="shared" ref="E20:E22" si="2">F20/C20</f>
        <v>14.45787</v>
      </c>
      <c r="F20" s="79">
        <v>19388</v>
      </c>
      <c r="G20" s="74"/>
      <c r="H20" s="75"/>
      <c r="I20" s="76"/>
      <c r="J20" s="76"/>
      <c r="K20" s="76"/>
      <c r="L20" s="76"/>
      <c r="M20" s="76"/>
      <c r="N20" s="77"/>
      <c r="O20" s="77"/>
    </row>
    <row r="21" spans="1:16" s="59" customFormat="1" ht="14.25" customHeight="1" x14ac:dyDescent="0.25">
      <c r="A21" s="26"/>
      <c r="B21" s="27" t="s">
        <v>6</v>
      </c>
      <c r="C21" s="78">
        <v>872</v>
      </c>
      <c r="D21" s="63"/>
      <c r="E21" s="66">
        <f t="shared" si="2"/>
        <v>12.228210000000001</v>
      </c>
      <c r="F21" s="79">
        <v>10663</v>
      </c>
      <c r="G21" s="74"/>
      <c r="H21" s="75"/>
      <c r="I21" s="76"/>
      <c r="J21" s="76"/>
      <c r="K21" s="76"/>
      <c r="L21" s="76"/>
      <c r="M21" s="76"/>
      <c r="N21" s="77"/>
      <c r="O21" s="77"/>
    </row>
    <row r="22" spans="1:16" s="59" customFormat="1" ht="14.25" customHeight="1" x14ac:dyDescent="0.25">
      <c r="A22" s="26"/>
      <c r="B22" s="27" t="s">
        <v>14</v>
      </c>
      <c r="C22" s="78">
        <v>536</v>
      </c>
      <c r="D22" s="63"/>
      <c r="E22" s="66">
        <f t="shared" si="2"/>
        <v>11.574630000000001</v>
      </c>
      <c r="F22" s="78">
        <v>6204</v>
      </c>
      <c r="G22" s="74"/>
      <c r="H22" s="75"/>
      <c r="I22" s="76"/>
      <c r="J22" s="76"/>
      <c r="K22" s="76"/>
      <c r="L22" s="76"/>
      <c r="M22" s="76"/>
      <c r="N22" s="77"/>
      <c r="O22" s="77"/>
    </row>
    <row r="23" spans="1:16" s="59" customFormat="1" ht="30.75" customHeight="1" x14ac:dyDescent="0.2">
      <c r="A23" s="26"/>
      <c r="B23" s="50" t="s">
        <v>40</v>
      </c>
      <c r="C23" s="80"/>
      <c r="D23" s="63"/>
      <c r="E23" s="66"/>
      <c r="F23" s="81">
        <v>34442</v>
      </c>
      <c r="G23" s="74"/>
      <c r="H23" s="75"/>
      <c r="I23" s="76"/>
      <c r="J23" s="76"/>
      <c r="K23" s="76"/>
      <c r="L23" s="76"/>
      <c r="M23" s="76"/>
      <c r="N23" s="77"/>
      <c r="O23" s="77"/>
      <c r="P23" s="82"/>
    </row>
    <row r="24" spans="1:16" s="71" customFormat="1" ht="126" x14ac:dyDescent="0.2">
      <c r="A24" s="24" t="s">
        <v>31</v>
      </c>
      <c r="B24" s="25" t="s">
        <v>36</v>
      </c>
      <c r="C24" s="64">
        <f>C26+C27+C28</f>
        <v>3784</v>
      </c>
      <c r="D24" s="65"/>
      <c r="E24" s="66">
        <f>F24/C24</f>
        <v>9.4780700000000007</v>
      </c>
      <c r="F24" s="64">
        <f>F26+F27+F28</f>
        <v>35865</v>
      </c>
      <c r="G24" s="67"/>
      <c r="H24" s="68"/>
      <c r="I24" s="69"/>
      <c r="J24" s="69"/>
      <c r="K24" s="69"/>
      <c r="L24" s="69"/>
      <c r="M24" s="69"/>
      <c r="N24" s="70"/>
      <c r="O24" s="70"/>
    </row>
    <row r="25" spans="1:16" s="59" customFormat="1" ht="16.5" customHeight="1" x14ac:dyDescent="0.2">
      <c r="A25" s="26"/>
      <c r="B25" s="47" t="s">
        <v>19</v>
      </c>
      <c r="C25" s="72"/>
      <c r="D25" s="63"/>
      <c r="E25" s="73"/>
      <c r="F25" s="72"/>
      <c r="G25" s="74"/>
      <c r="H25" s="75"/>
      <c r="I25" s="76"/>
      <c r="J25" s="76"/>
      <c r="K25" s="76"/>
      <c r="L25" s="76"/>
      <c r="M25" s="76"/>
      <c r="N25" s="77"/>
      <c r="O25" s="77"/>
    </row>
    <row r="26" spans="1:16" s="59" customFormat="1" ht="13.5" customHeight="1" x14ac:dyDescent="0.25">
      <c r="A26" s="26"/>
      <c r="B26" s="27" t="s">
        <v>12</v>
      </c>
      <c r="C26" s="78">
        <v>2320</v>
      </c>
      <c r="D26" s="63"/>
      <c r="E26" s="66">
        <f t="shared" ref="E26:E28" si="3">F26/C26</f>
        <v>7.8806000000000003</v>
      </c>
      <c r="F26" s="79">
        <v>18283</v>
      </c>
      <c r="G26" s="74"/>
      <c r="H26" s="75"/>
      <c r="I26" s="76"/>
      <c r="J26" s="76"/>
      <c r="K26" s="76"/>
      <c r="L26" s="76"/>
      <c r="M26" s="76"/>
      <c r="N26" s="77"/>
      <c r="O26" s="77"/>
    </row>
    <row r="27" spans="1:16" s="59" customFormat="1" ht="14.25" customHeight="1" x14ac:dyDescent="0.25">
      <c r="A27" s="26"/>
      <c r="B27" s="27" t="s">
        <v>6</v>
      </c>
      <c r="C27" s="78">
        <v>878</v>
      </c>
      <c r="D27" s="63"/>
      <c r="E27" s="66">
        <f t="shared" si="3"/>
        <v>12.306380000000001</v>
      </c>
      <c r="F27" s="79">
        <v>10805</v>
      </c>
      <c r="G27" s="74"/>
      <c r="H27" s="75"/>
      <c r="I27" s="76"/>
      <c r="J27" s="76"/>
      <c r="K27" s="76"/>
      <c r="L27" s="76"/>
      <c r="M27" s="76"/>
      <c r="N27" s="77"/>
      <c r="O27" s="77"/>
    </row>
    <row r="28" spans="1:16" s="59" customFormat="1" ht="14.25" customHeight="1" x14ac:dyDescent="0.25">
      <c r="A28" s="26"/>
      <c r="B28" s="27" t="s">
        <v>14</v>
      </c>
      <c r="C28" s="78">
        <v>586</v>
      </c>
      <c r="D28" s="63"/>
      <c r="E28" s="66">
        <f t="shared" si="3"/>
        <v>11.56485</v>
      </c>
      <c r="F28" s="78">
        <v>6777</v>
      </c>
      <c r="G28" s="74"/>
      <c r="H28" s="75"/>
      <c r="I28" s="76"/>
      <c r="J28" s="76"/>
      <c r="K28" s="76"/>
      <c r="L28" s="76"/>
      <c r="M28" s="76"/>
      <c r="N28" s="77"/>
      <c r="O28" s="77"/>
    </row>
    <row r="29" spans="1:16" s="59" customFormat="1" ht="30.75" customHeight="1" x14ac:dyDescent="0.2">
      <c r="A29" s="26"/>
      <c r="B29" s="50" t="s">
        <v>41</v>
      </c>
      <c r="C29" s="80"/>
      <c r="D29" s="63"/>
      <c r="E29" s="66"/>
      <c r="F29" s="81">
        <v>34072</v>
      </c>
      <c r="G29" s="74"/>
      <c r="H29" s="75"/>
      <c r="I29" s="76"/>
      <c r="J29" s="76"/>
      <c r="K29" s="76"/>
      <c r="L29" s="76"/>
      <c r="M29" s="76"/>
      <c r="N29" s="77"/>
      <c r="O29" s="77"/>
      <c r="P29" s="82"/>
    </row>
    <row r="30" spans="1:16" ht="17.100000000000001" customHeight="1" x14ac:dyDescent="0.25">
      <c r="A30" s="28"/>
      <c r="B30" s="29" t="s">
        <v>7</v>
      </c>
      <c r="C30" s="83">
        <f>C24+C18+C12+C6</f>
        <v>46255</v>
      </c>
      <c r="D30" s="29"/>
      <c r="E30" s="29"/>
      <c r="F30" s="84">
        <f>F29+F23+F17+F11</f>
        <v>331358</v>
      </c>
      <c r="G30" s="85"/>
      <c r="H30" s="86"/>
      <c r="I30" s="43"/>
      <c r="J30" s="43"/>
      <c r="K30" s="43"/>
      <c r="L30" s="76"/>
      <c r="M30" s="43"/>
      <c r="N30" s="37"/>
      <c r="O30" s="37"/>
    </row>
    <row r="31" spans="1:16" ht="20.100000000000001" customHeight="1" x14ac:dyDescent="0.25">
      <c r="A31" s="28"/>
      <c r="B31" s="29" t="s">
        <v>8</v>
      </c>
      <c r="C31" s="87"/>
      <c r="D31" s="88"/>
      <c r="E31" s="29"/>
      <c r="F31" s="83">
        <f>F30*0.18</f>
        <v>59644.44</v>
      </c>
      <c r="G31" s="89"/>
      <c r="H31" s="90">
        <v>57820</v>
      </c>
      <c r="I31" s="43">
        <v>2627</v>
      </c>
      <c r="J31" s="43">
        <v>1383</v>
      </c>
      <c r="K31" s="43"/>
      <c r="L31" s="76">
        <f t="shared" ref="L31:L34" si="4">H31-I31-J31</f>
        <v>53810</v>
      </c>
      <c r="M31" s="43"/>
      <c r="N31" s="37"/>
      <c r="O31" s="37"/>
    </row>
    <row r="32" spans="1:16" ht="21.6" customHeight="1" x14ac:dyDescent="0.25">
      <c r="A32" s="28"/>
      <c r="B32" s="29" t="s">
        <v>9</v>
      </c>
      <c r="C32" s="87"/>
      <c r="D32" s="88"/>
      <c r="E32" s="29"/>
      <c r="F32" s="83">
        <f>SUM(F30:F31)</f>
        <v>391002.44</v>
      </c>
      <c r="G32" s="91"/>
      <c r="H32" s="90">
        <v>123501</v>
      </c>
      <c r="I32" s="43">
        <v>16424</v>
      </c>
      <c r="J32" s="43">
        <v>12570</v>
      </c>
      <c r="K32" s="43"/>
      <c r="L32" s="76">
        <f t="shared" si="4"/>
        <v>94507</v>
      </c>
      <c r="M32" s="43"/>
      <c r="N32" s="37"/>
      <c r="O32" s="37"/>
    </row>
    <row r="33" spans="8:15" ht="70.5" customHeight="1" x14ac:dyDescent="0.25">
      <c r="H33" s="43">
        <v>-60689</v>
      </c>
      <c r="I33" s="43"/>
      <c r="J33" s="43"/>
      <c r="K33" s="43"/>
      <c r="L33" s="76">
        <f t="shared" si="4"/>
        <v>-60689</v>
      </c>
      <c r="M33" s="43"/>
      <c r="N33" s="37"/>
      <c r="O33" s="37"/>
    </row>
    <row r="34" spans="8:15" x14ac:dyDescent="0.25">
      <c r="H34" s="43">
        <v>8302</v>
      </c>
      <c r="I34" s="43"/>
      <c r="J34" s="43"/>
      <c r="K34" s="43"/>
      <c r="L34" s="76">
        <f t="shared" si="4"/>
        <v>8302</v>
      </c>
      <c r="M34" s="43"/>
      <c r="N34" s="37"/>
      <c r="O34" s="37"/>
    </row>
    <row r="35" spans="8:15" x14ac:dyDescent="0.25">
      <c r="H35" s="43"/>
      <c r="I35" s="43"/>
      <c r="J35" s="43"/>
      <c r="K35" s="43"/>
      <c r="L35" s="43"/>
      <c r="M35" s="43"/>
      <c r="N35" s="37"/>
      <c r="O35" s="37"/>
    </row>
    <row r="36" spans="8:15" x14ac:dyDescent="0.25">
      <c r="H36" s="43">
        <f>SUM(H30:H35)</f>
        <v>128934</v>
      </c>
      <c r="I36" s="92">
        <f>SUM(I30:I35)</f>
        <v>19051</v>
      </c>
      <c r="J36" s="92">
        <f>SUM(J30:J35)</f>
        <v>13953</v>
      </c>
      <c r="K36" s="92"/>
      <c r="L36" s="92">
        <f>SUM(L30:L35)</f>
        <v>95930</v>
      </c>
      <c r="M36" s="43"/>
      <c r="N36" s="37">
        <f>SUM(I36:L36)</f>
        <v>128934</v>
      </c>
      <c r="O36" s="37"/>
    </row>
    <row r="37" spans="8:15" x14ac:dyDescent="0.25">
      <c r="H37" s="43"/>
      <c r="I37" s="43"/>
      <c r="J37" s="43"/>
      <c r="K37" s="43"/>
      <c r="L37" s="43"/>
      <c r="M37" s="43"/>
      <c r="N37" s="37"/>
      <c r="O37" s="37"/>
    </row>
    <row r="38" spans="8:15" x14ac:dyDescent="0.25">
      <c r="H38" s="43"/>
      <c r="I38" s="43"/>
      <c r="J38" s="43"/>
      <c r="K38" s="43"/>
      <c r="L38" s="43"/>
      <c r="M38" s="43"/>
      <c r="N38" s="37"/>
      <c r="O38" s="37"/>
    </row>
    <row r="39" spans="8:15" x14ac:dyDescent="0.25">
      <c r="H39" s="43"/>
      <c r="I39" s="43"/>
      <c r="J39" s="43"/>
      <c r="K39" s="43"/>
      <c r="L39" s="43"/>
      <c r="M39" s="43"/>
      <c r="N39" s="37"/>
      <c r="O39" s="37"/>
    </row>
    <row r="40" spans="8:15" x14ac:dyDescent="0.25">
      <c r="H40" s="37"/>
      <c r="I40" s="37"/>
      <c r="J40" s="37"/>
      <c r="K40" s="37"/>
      <c r="L40" s="37"/>
      <c r="M40" s="37"/>
      <c r="N40" s="37"/>
      <c r="O40" s="37"/>
    </row>
    <row r="41" spans="8:15" x14ac:dyDescent="0.25">
      <c r="H41" s="37"/>
      <c r="I41" s="37"/>
      <c r="J41" s="37" t="s">
        <v>10</v>
      </c>
      <c r="K41" s="37"/>
      <c r="L41" s="37"/>
      <c r="M41" s="37"/>
      <c r="N41" s="37"/>
      <c r="O41" s="37"/>
    </row>
    <row r="42" spans="8:15" x14ac:dyDescent="0.25">
      <c r="H42" s="37"/>
      <c r="I42" s="37"/>
      <c r="J42" s="37"/>
      <c r="K42" s="37"/>
      <c r="L42" s="37"/>
      <c r="M42" s="37"/>
      <c r="N42" s="37"/>
      <c r="O42" s="37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ageMargins left="0.74803149606299213" right="0.74803149606299213" top="0.98425196850393704" bottom="0.98425196850393704" header="0.51181102362204722" footer="0.51181102362204722"/>
  <pageSetup paperSize="9" scale="86" fitToHeight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Корректировка Гаврилова</vt:lpstr>
      <vt:lpstr>Лист3</vt:lpstr>
      <vt:lpstr>'1'!Область_печати</vt:lpstr>
      <vt:lpstr>'Корректировка Гаврилова'!Область_печати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akovalenko</cp:lastModifiedBy>
  <cp:lastPrinted>2015-07-15T07:52:00Z</cp:lastPrinted>
  <dcterms:created xsi:type="dcterms:W3CDTF">1996-10-08T23:32:33Z</dcterms:created>
  <dcterms:modified xsi:type="dcterms:W3CDTF">2015-07-27T11:00:51Z</dcterms:modified>
</cp:coreProperties>
</file>